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ПСРТ_Рабочие документы\Анализ выполнения производственных программ\2026\СКАНЫ ДОГОВОРОВ\ТПиР\Зубова ОВ\3_СО СМП_4100076002_с 01.07.26 по 30.11.26_8-ТПиР-ОНМ_Титратор 1 шт\ПЗД\"/>
    </mc:Choice>
  </mc:AlternateContent>
  <bookViews>
    <workbookView xWindow="0" yWindow="0" windowWidth="28800" windowHeight="12300" activeTab="1"/>
  </bookViews>
  <sheets>
    <sheet name="Комм. предл. (Структура НМЦ)" sheetId="1" r:id="rId1"/>
    <sheet name="Лист2" sheetId="2" r:id="rId2"/>
  </sheet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4" i="2" l="1"/>
  <c r="V14" i="2" s="1"/>
  <c r="S14" i="2" l="1"/>
  <c r="R14" i="2"/>
  <c r="L14" i="2"/>
  <c r="K25" i="2" l="1"/>
  <c r="K23" i="2"/>
  <c r="L23" i="2" s="1"/>
  <c r="I23" i="2"/>
  <c r="H23" i="2"/>
  <c r="D23" i="2"/>
  <c r="C23" i="2"/>
  <c r="K22" i="2"/>
  <c r="L22" i="2" s="1"/>
  <c r="I22" i="2"/>
  <c r="H22" i="2"/>
  <c r="D22" i="2"/>
  <c r="C22" i="2"/>
  <c r="K21" i="2"/>
  <c r="L21" i="2" s="1"/>
  <c r="I21" i="2"/>
  <c r="H21" i="2"/>
  <c r="D21" i="2"/>
  <c r="C21" i="2"/>
  <c r="K20" i="2"/>
  <c r="L20" i="2" s="1"/>
  <c r="I20" i="2"/>
  <c r="H20" i="2"/>
  <c r="D20" i="2"/>
  <c r="C20" i="2"/>
  <c r="K19" i="2"/>
  <c r="L19" i="2" s="1"/>
  <c r="I19" i="2"/>
  <c r="H19" i="2"/>
  <c r="D19" i="2"/>
  <c r="C19" i="2"/>
  <c r="K18" i="2"/>
  <c r="L18" i="2" s="1"/>
  <c r="I18" i="2"/>
  <c r="H18" i="2"/>
  <c r="D18" i="2"/>
  <c r="C18" i="2"/>
  <c r="K17" i="2"/>
  <c r="L17" i="2" s="1"/>
  <c r="I17" i="2"/>
  <c r="H17" i="2"/>
  <c r="D17" i="2"/>
  <c r="C17" i="2"/>
  <c r="K16" i="2"/>
  <c r="L16" i="2" s="1"/>
  <c r="I16" i="2"/>
  <c r="H16" i="2"/>
  <c r="D16" i="2"/>
  <c r="C16" i="2"/>
  <c r="K15" i="2"/>
  <c r="L15" i="2" s="1"/>
  <c r="I15" i="2"/>
  <c r="H15" i="2"/>
  <c r="D15" i="2"/>
  <c r="C15" i="2"/>
  <c r="V24" i="2"/>
  <c r="V25" i="2" s="1"/>
  <c r="C14" i="2"/>
  <c r="K25" i="1"/>
  <c r="K23" i="1"/>
  <c r="L23" i="1" s="1"/>
  <c r="I23" i="1"/>
  <c r="H23" i="1"/>
  <c r="D23" i="1"/>
  <c r="C23" i="1"/>
  <c r="L22" i="1"/>
  <c r="K22" i="1"/>
  <c r="I22" i="1"/>
  <c r="H22" i="1"/>
  <c r="D22" i="1"/>
  <c r="C22" i="1"/>
  <c r="L21" i="1"/>
  <c r="K21" i="1"/>
  <c r="I21" i="1"/>
  <c r="H21" i="1"/>
  <c r="D21" i="1"/>
  <c r="C21" i="1"/>
  <c r="K20" i="1"/>
  <c r="L20" i="1" s="1"/>
  <c r="I20" i="1"/>
  <c r="H20" i="1"/>
  <c r="D20" i="1"/>
  <c r="C20" i="1"/>
  <c r="K19" i="1"/>
  <c r="L19" i="1" s="1"/>
  <c r="I19" i="1"/>
  <c r="H19" i="1"/>
  <c r="D19" i="1"/>
  <c r="C19" i="1"/>
  <c r="K18" i="1"/>
  <c r="L18" i="1" s="1"/>
  <c r="I18" i="1"/>
  <c r="H18" i="1"/>
  <c r="D18" i="1"/>
  <c r="C18" i="1"/>
  <c r="L17" i="1"/>
  <c r="K17" i="1"/>
  <c r="I17" i="1"/>
  <c r="H17" i="1"/>
  <c r="D17" i="1"/>
  <c r="C17" i="1"/>
  <c r="V16" i="1"/>
  <c r="L16" i="1"/>
  <c r="K16" i="1"/>
  <c r="I16" i="1"/>
  <c r="H16" i="1"/>
  <c r="D16" i="1"/>
  <c r="C16" i="1"/>
  <c r="V15" i="1"/>
  <c r="K15" i="1"/>
  <c r="L15" i="1" s="1"/>
  <c r="I15" i="1"/>
  <c r="H15" i="1"/>
  <c r="D15" i="1"/>
  <c r="C15" i="1"/>
  <c r="V14" i="1"/>
  <c r="V24" i="1" s="1"/>
  <c r="K14" i="1"/>
  <c r="L14" i="1" s="1"/>
  <c r="I14" i="1"/>
  <c r="H14" i="1"/>
  <c r="D14" i="1"/>
  <c r="C14" i="1"/>
  <c r="L24" i="2" l="1"/>
  <c r="V26" i="2"/>
  <c r="L24" i="1"/>
  <c r="V25" i="1"/>
  <c r="V26" i="1" s="1"/>
  <c r="L25" i="2" l="1"/>
  <c r="L26" i="2" s="1"/>
  <c r="L26" i="1"/>
  <c r="L25" i="1"/>
</calcChain>
</file>

<file path=xl/sharedStrings.xml><?xml version="1.0" encoding="utf-8"?>
<sst xmlns="http://schemas.openxmlformats.org/spreadsheetml/2006/main" count="139" uniqueCount="36">
  <si>
    <t>Приложение 1 к Письму о подаче оферты</t>
  </si>
  <si>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</si>
  <si>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</si>
  <si>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</si>
  <si>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</si>
  <si>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</si>
  <si>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</si>
  <si>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</si>
  <si>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</si>
  <si>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</si>
  <si>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</si>
  <si>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  <family val="1"/>
      </rPr>
      <t>(если применимо)</t>
    </r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</si>
  <si>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</si>
  <si>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</si>
  <si>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</si>
  <si>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</si>
  <si>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</si>
  <si>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</si>
  <si>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НМЦ по позиции продукции,
руб. без НДС</t>
  </si>
  <si>
    <t>…</t>
  </si>
  <si>
    <t>Проведение инженерных изысканий</t>
  </si>
  <si>
    <t>шт.</t>
  </si>
  <si>
    <t>Разработка технического задания</t>
  </si>
  <si>
    <t>Доработка проектной и рабочей документации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</si>
  <si>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</si>
  <si>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</si>
  <si>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</si>
  <si>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</si>
  <si>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</si>
  <si>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</si>
  <si>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</si>
  <si>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</si>
  <si>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</si>
  <si>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t xml:space="preserve">[Участник заполняет ячейки, подсвеченные </t>
    </r>
    <r>
      <rPr>
        <i/>
        <sz val="12"/>
        <color theme="9"/>
        <rFont val="Times New Roman"/>
        <family val="1"/>
      </rPr>
      <t>светло-зеленым</t>
    </r>
    <r>
      <rPr>
        <i/>
        <sz val="12"/>
        <color theme="1"/>
        <rFont val="Times New Roman"/>
        <family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</si>
  <si>
    <t>шт</t>
  </si>
  <si>
    <t>ОКПД2 26.51.53.190. Поставка титратора потенциометрического автоматического (1 шт.) для нужд Филиала ПАО "РусГидро" - "Жигулевская ГЭС"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</si>
</sst>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0"/>
      <color theme="1"/>
      <name val="PT Mono"/>
      <family val="2"/>
      <charset val="204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theme="1" tint="0.499984740745262"/>
      </bottom>
      <diagonal/>
    </border>
    <border>
      <left style="medium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/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/>
      <top/>
      <bottom/>
      <diagonal/>
    </border>
    <border>
      <left/>
      <right style="medium">
        <color theme="1" tint="0.499984740745262"/>
      </right>
      <top/>
      <bottom/>
      <diagonal/>
    </border>
    <border>
      <left/>
      <right/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theme="1" tint="0.499984740745262"/>
      </left>
      <right/>
      <top/>
      <bottom style="medium">
        <color theme="1" tint="0.499984740745262"/>
      </bottom>
      <diagonal/>
    </border>
    <border>
      <left/>
      <right style="medium">
        <color theme="1" tint="0.499984740745262"/>
      </right>
      <top/>
      <bottom style="medium">
        <color theme="1" tint="0.499984740745262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0" xfId="0" applyFont="1" applyAlignment="1" applyProtection="1">
      <alignment vertical="top"/>
      <protection locked="0"/>
    </xf>
    <xf numFmtId="0" fontId="2" fillId="0" borderId="6" xfId="0" applyFont="1" applyBorder="1" applyAlignment="1">
      <alignment horizontal="left" vertical="top"/>
    </xf>
    <xf numFmtId="0" fontId="2" fillId="2" borderId="0" xfId="0" applyFont="1" applyFill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3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2" borderId="9" xfId="0" applyFont="1" applyFill="1" applyBorder="1" applyAlignment="1" applyProtection="1">
      <alignment horizontal="left" vertical="center"/>
      <protection locked="0"/>
    </xf>
    <xf numFmtId="4" fontId="2" fillId="0" borderId="9" xfId="0" applyNumberFormat="1" applyFont="1" applyBorder="1" applyAlignment="1">
      <alignment horizontal="right" vertical="center"/>
    </xf>
    <xf numFmtId="4" fontId="2" fillId="2" borderId="9" xfId="0" applyNumberFormat="1" applyFont="1" applyFill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left" vertical="center"/>
    </xf>
    <xf numFmtId="4" fontId="2" fillId="0" borderId="9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horizontal="righ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4" fontId="3" fillId="0" borderId="9" xfId="0" applyNumberFormat="1" applyFont="1" applyBorder="1" applyAlignment="1">
      <alignment horizontal="right" vertical="center"/>
    </xf>
    <xf numFmtId="4" fontId="3" fillId="0" borderId="9" xfId="0" applyNumberFormat="1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vertical="center"/>
    </xf>
    <xf numFmtId="9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 applyProtection="1">
      <alignment horizontal="left" vertical="center"/>
      <protection locked="0"/>
    </xf>
    <xf numFmtId="9" fontId="3" fillId="0" borderId="9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top"/>
    </xf>
    <xf numFmtId="0" fontId="2" fillId="2" borderId="7" xfId="0" applyFont="1" applyFill="1" applyBorder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/>
    </xf>
    <xf numFmtId="0" fontId="2" fillId="0" borderId="19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20" xfId="0" applyFont="1" applyBorder="1" applyAlignment="1">
      <alignment horizontal="left" vertical="top"/>
    </xf>
    <xf numFmtId="0" fontId="2" fillId="0" borderId="0" xfId="0" applyFont="1" applyFill="1" applyAlignment="1" applyProtection="1">
      <alignment horizontal="left" vertical="top"/>
      <protection locked="0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 applyProtection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top" wrapText="1"/>
      <protection locked="0"/>
    </xf>
    <xf numFmtId="0" fontId="2" fillId="0" borderId="0" xfId="0" applyFont="1" applyFill="1" applyAlignment="1" applyProtection="1">
      <alignment horizontal="left" vertical="top" wrapText="1"/>
      <protection locked="0"/>
    </xf>
    <xf numFmtId="0" fontId="1" fillId="3" borderId="0" xfId="0" applyFont="1" applyFill="1" applyAlignment="1">
      <alignment horizontal="left" vertical="top" wrapText="1"/>
    </xf>
    <xf numFmtId="0" fontId="3" fillId="0" borderId="10" xfId="0" applyFont="1" applyBorder="1" applyAlignment="1" applyProtection="1">
      <alignment horizontal="right" vertical="center"/>
      <protection locked="0"/>
    </xf>
    <xf numFmtId="0" fontId="3" fillId="0" borderId="11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15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6" xfId="0" applyFont="1" applyBorder="1" applyAlignment="1" applyProtection="1">
      <alignment horizontal="right" vertical="center"/>
      <protection locked="0"/>
    </xf>
    <xf numFmtId="0" fontId="3" fillId="0" borderId="17" xfId="0" applyFont="1" applyBorder="1" applyAlignment="1" applyProtection="1">
      <alignment horizontal="right" vertical="center"/>
      <protection locked="0"/>
    </xf>
    <xf numFmtId="0" fontId="3" fillId="0" borderId="7" xfId="0" applyFont="1" applyBorder="1" applyAlignment="1" applyProtection="1">
      <alignment horizontal="right" vertical="center"/>
      <protection locked="0"/>
    </xf>
    <xf numFmtId="0" fontId="3" fillId="0" borderId="18" xfId="0" applyFont="1" applyBorder="1" applyAlignment="1" applyProtection="1">
      <alignment horizontal="right" vertical="center"/>
      <protection locked="0"/>
    </xf>
    <xf numFmtId="0" fontId="3" fillId="0" borderId="13" xfId="0" applyFont="1" applyBorder="1" applyAlignment="1" applyProtection="1">
      <alignment horizontal="left" vertical="center"/>
      <protection locked="0"/>
    </xf>
    <xf numFmtId="0" fontId="3" fillId="0" borderId="14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>
      <alignment horizontal="left" vertical="center"/>
    </xf>
    <xf numFmtId="0" fontId="2" fillId="2" borderId="7" xfId="0" applyFont="1" applyFill="1" applyBorder="1" applyAlignment="1" applyProtection="1">
      <alignment horizontal="left" vertical="top"/>
      <protection locked="0"/>
    </xf>
    <xf numFmtId="0" fontId="2" fillId="2" borderId="7" xfId="0" applyFont="1" applyFill="1" applyBorder="1" applyAlignment="1" applyProtection="1">
      <alignment horizontal="right" vertical="top"/>
      <protection locked="0"/>
    </xf>
    <xf numFmtId="0" fontId="5" fillId="0" borderId="11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2" borderId="8" xfId="0" applyFont="1" applyFill="1" applyBorder="1" applyAlignment="1" applyProtection="1">
      <alignment horizontal="left" vertical="top"/>
      <protection locked="0"/>
    </xf>
    <xf numFmtId="0" fontId="3" fillId="0" borderId="10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3" fillId="0" borderId="17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18" xfId="0" applyFont="1" applyBorder="1" applyAlignment="1">
      <alignment horizontal="right" vertical="center"/>
    </xf>
    <xf numFmtId="0" fontId="1" fillId="0" borderId="0" xfId="0" applyFont="1" applyFill="1" applyAlignment="1" applyProtection="1">
      <alignment horizontal="center" vertical="top" wrapText="1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 applyAlignment="1" applyProtection="1">
      <alignment horizontal="center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42"/>
  <sheetViews>
    <sheetView showGridLines="0" zoomScale="70" zoomScaleNormal="70" workbookViewId="0">
      <selection sqref="A1:V42"/>
    </sheetView>
  </sheetViews>
  <sheetFormatPr defaultColWidth="18.5703125" defaultRowHeight="15.75"/>
  <cols>
    <col min="1" max="2" width="4.5703125" style="1" customWidth="1"/>
    <col min="3" max="3" width="6.5703125" style="1" customWidth="1"/>
    <col min="4" max="4" width="28.5703125" style="1" customWidth="1"/>
    <col min="5" max="7" width="18.5703125" style="1"/>
    <col min="8" max="8" width="8.5703125" style="1" customWidth="1"/>
    <col min="9" max="10" width="18.5703125" style="1"/>
    <col min="11" max="11" width="14.5703125" style="1" customWidth="1"/>
    <col min="12" max="12" width="18.5703125" style="1"/>
    <col min="13" max="16" width="4.5703125" style="1" customWidth="1"/>
    <col min="17" max="17" width="6.5703125" style="1" customWidth="1"/>
    <col min="18" max="18" width="28.5703125" style="1" customWidth="1"/>
    <col min="19" max="19" width="8.5703125" style="1" customWidth="1"/>
    <col min="20" max="20" width="18.5703125" style="1"/>
    <col min="21" max="21" width="14.5703125" style="1" customWidth="1"/>
    <col min="22" max="22" width="18.5703125" style="1"/>
    <col min="23" max="24" width="4.5703125" style="1" customWidth="1"/>
    <col min="25" max="16384" width="18.5703125" style="1"/>
  </cols>
  <sheetData>
    <row r="1" spans="2:22" ht="35.1" customHeight="1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2:22" ht="16.5" thickBot="1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2:2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5"/>
      <c r="Q3" s="69"/>
      <c r="R3" s="69"/>
      <c r="S3" s="69"/>
      <c r="T3" s="69"/>
      <c r="U3" s="69"/>
      <c r="V3" s="69"/>
    </row>
    <row r="4" spans="2:22" ht="15.75" customHeight="1">
      <c r="B4" s="6"/>
      <c r="C4" s="7" t="s">
        <v>0</v>
      </c>
      <c r="D4" s="7"/>
      <c r="E4" s="7"/>
      <c r="F4" s="7"/>
      <c r="M4" s="8"/>
      <c r="Q4" s="69"/>
      <c r="R4" s="69"/>
      <c r="S4" s="69"/>
      <c r="T4" s="69"/>
      <c r="U4" s="69"/>
      <c r="V4" s="69"/>
    </row>
    <row r="5" spans="2:22" ht="15.75" customHeight="1">
      <c r="B5" s="6"/>
      <c r="C5" s="9" t="s">
        <v>1</v>
      </c>
      <c r="D5" s="9"/>
      <c r="E5" s="7"/>
      <c r="F5" s="7"/>
      <c r="M5" s="8"/>
      <c r="Q5" s="69"/>
      <c r="R5" s="69"/>
      <c r="S5" s="69"/>
      <c r="T5" s="69"/>
      <c r="U5" s="69"/>
      <c r="V5" s="69"/>
    </row>
    <row r="6" spans="2:22" ht="24" customHeight="1">
      <c r="B6" s="6"/>
      <c r="M6" s="8"/>
      <c r="Q6" s="10"/>
      <c r="R6" s="10"/>
      <c r="S6" s="10"/>
      <c r="T6" s="10"/>
      <c r="U6" s="10"/>
      <c r="V6" s="10"/>
    </row>
    <row r="7" spans="2:22">
      <c r="B7" s="6"/>
      <c r="C7" s="70" t="s">
        <v>2</v>
      </c>
      <c r="D7" s="70"/>
      <c r="E7" s="70"/>
      <c r="F7" s="70"/>
      <c r="G7" s="70"/>
      <c r="H7" s="70"/>
      <c r="I7" s="70"/>
      <c r="J7" s="70"/>
      <c r="K7" s="70"/>
      <c r="L7" s="70"/>
      <c r="M7" s="8"/>
      <c r="Q7" s="71" t="s">
        <v>3</v>
      </c>
      <c r="R7" s="71"/>
      <c r="S7" s="71"/>
      <c r="T7" s="71"/>
      <c r="U7" s="71"/>
      <c r="V7" s="71"/>
    </row>
    <row r="8" spans="2:22" ht="24" customHeight="1">
      <c r="B8" s="6"/>
      <c r="M8" s="8"/>
      <c r="Q8" s="10"/>
      <c r="R8" s="10"/>
      <c r="S8" s="10"/>
      <c r="T8" s="10"/>
      <c r="U8" s="10"/>
      <c r="V8" s="10"/>
    </row>
    <row r="9" spans="2:22" ht="24" customHeight="1">
      <c r="B9" s="6"/>
      <c r="C9" s="58" t="s">
        <v>4</v>
      </c>
      <c r="D9" s="58"/>
      <c r="E9" s="55"/>
      <c r="F9" s="55"/>
      <c r="G9" s="55"/>
      <c r="H9" s="55"/>
      <c r="I9" s="55"/>
      <c r="M9" s="8"/>
      <c r="Q9" s="10"/>
      <c r="R9" s="10"/>
      <c r="S9" s="10"/>
      <c r="T9" s="10"/>
      <c r="U9" s="10"/>
      <c r="V9" s="10"/>
    </row>
    <row r="10" spans="2:22" ht="24" customHeight="1">
      <c r="B10" s="6"/>
      <c r="C10" s="58" t="s">
        <v>5</v>
      </c>
      <c r="D10" s="58"/>
      <c r="E10" s="59"/>
      <c r="F10" s="59"/>
      <c r="G10" s="59"/>
      <c r="H10" s="59"/>
      <c r="I10" s="59"/>
      <c r="M10" s="8"/>
      <c r="Q10" s="10"/>
      <c r="R10" s="10"/>
      <c r="S10" s="10"/>
      <c r="T10" s="10"/>
      <c r="U10" s="10"/>
      <c r="V10" s="10"/>
    </row>
    <row r="11" spans="2:22" ht="24" customHeight="1">
      <c r="B11" s="6"/>
      <c r="C11" s="58" t="s">
        <v>6</v>
      </c>
      <c r="D11" s="58"/>
      <c r="E11" s="59"/>
      <c r="F11" s="59"/>
      <c r="G11" s="59"/>
      <c r="H11" s="59"/>
      <c r="I11" s="59"/>
      <c r="M11" s="8"/>
      <c r="Q11" s="10"/>
      <c r="R11" s="10"/>
      <c r="S11" s="10"/>
      <c r="T11" s="10"/>
      <c r="U11" s="10"/>
      <c r="V11" s="10"/>
    </row>
    <row r="12" spans="2:22">
      <c r="B12" s="6"/>
      <c r="M12" s="8"/>
      <c r="Q12" s="10"/>
      <c r="R12" s="10"/>
      <c r="S12" s="10"/>
      <c r="T12" s="10"/>
      <c r="U12" s="10"/>
      <c r="V12" s="10"/>
    </row>
    <row r="13" spans="2:22" ht="84" customHeight="1">
      <c r="B13" s="6"/>
      <c r="C13" s="11" t="s">
        <v>7</v>
      </c>
      <c r="D13" s="11" t="s">
        <v>8</v>
      </c>
      <c r="E13" s="11" t="s">
        <v>9</v>
      </c>
      <c r="F13" s="11" t="s">
        <v>10</v>
      </c>
      <c r="G13" s="11" t="s">
        <v>11</v>
      </c>
      <c r="H13" s="11" t="s">
        <v>12</v>
      </c>
      <c r="I13" s="11" t="s">
        <v>13</v>
      </c>
      <c r="J13" s="11" t="s">
        <v>14</v>
      </c>
      <c r="K13" s="11" t="s">
        <v>15</v>
      </c>
      <c r="L13" s="11" t="s">
        <v>16</v>
      </c>
      <c r="M13" s="8"/>
      <c r="Q13" s="11" t="s">
        <v>7</v>
      </c>
      <c r="R13" s="11" t="s">
        <v>17</v>
      </c>
      <c r="S13" s="11" t="s">
        <v>12</v>
      </c>
      <c r="T13" s="11" t="s">
        <v>13</v>
      </c>
      <c r="U13" s="11" t="s">
        <v>15</v>
      </c>
      <c r="V13" s="11" t="s">
        <v>18</v>
      </c>
    </row>
    <row r="14" spans="2:22" ht="24" customHeight="1">
      <c r="B14" s="6"/>
      <c r="C14" s="12">
        <f t="shared" ref="C14:D23" si="0">Q14</f>
        <v>1</v>
      </c>
      <c r="D14" s="13" t="str">
        <f t="shared" si="0"/>
        <v>Проведение инженерных изысканий</v>
      </c>
      <c r="E14" s="14" t="s">
        <v>19</v>
      </c>
      <c r="F14" s="14" t="s">
        <v>19</v>
      </c>
      <c r="G14" s="14" t="s">
        <v>19</v>
      </c>
      <c r="H14" s="12" t="str">
        <f t="shared" ref="H14:I23" si="1">S14</f>
        <v>шт.</v>
      </c>
      <c r="I14" s="15">
        <f t="shared" si="1"/>
        <v>5500</v>
      </c>
      <c r="J14" s="16">
        <v>0</v>
      </c>
      <c r="K14" s="17">
        <f t="shared" ref="K14:K23" si="2">U14</f>
        <v>10</v>
      </c>
      <c r="L14" s="15">
        <f>J14*K14</f>
        <v>0</v>
      </c>
      <c r="M14" s="8"/>
      <c r="Q14" s="18">
        <v>1</v>
      </c>
      <c r="R14" s="19" t="s">
        <v>20</v>
      </c>
      <c r="S14" s="18" t="s">
        <v>21</v>
      </c>
      <c r="T14" s="20">
        <v>5500</v>
      </c>
      <c r="U14" s="21">
        <v>10</v>
      </c>
      <c r="V14" s="20">
        <f>T14*U14</f>
        <v>55000</v>
      </c>
    </row>
    <row r="15" spans="2:22" ht="24" customHeight="1">
      <c r="B15" s="6"/>
      <c r="C15" s="12">
        <f t="shared" si="0"/>
        <v>2</v>
      </c>
      <c r="D15" s="13" t="str">
        <f t="shared" si="0"/>
        <v>Разработка технического задания</v>
      </c>
      <c r="E15" s="14" t="s">
        <v>19</v>
      </c>
      <c r="F15" s="14" t="s">
        <v>19</v>
      </c>
      <c r="G15" s="14" t="s">
        <v>19</v>
      </c>
      <c r="H15" s="12" t="str">
        <f t="shared" si="1"/>
        <v>шт.</v>
      </c>
      <c r="I15" s="15">
        <f t="shared" si="1"/>
        <v>7300</v>
      </c>
      <c r="J15" s="16">
        <v>0</v>
      </c>
      <c r="K15" s="17">
        <f t="shared" si="2"/>
        <v>8</v>
      </c>
      <c r="L15" s="15">
        <f t="shared" ref="L15:L23" si="3">J15*K15</f>
        <v>0</v>
      </c>
      <c r="M15" s="8"/>
      <c r="Q15" s="18">
        <v>2</v>
      </c>
      <c r="R15" s="19" t="s">
        <v>22</v>
      </c>
      <c r="S15" s="18" t="s">
        <v>21</v>
      </c>
      <c r="T15" s="20">
        <v>7300</v>
      </c>
      <c r="U15" s="21">
        <v>8</v>
      </c>
      <c r="V15" s="20">
        <f t="shared" ref="V15:V16" si="4">T15*U15</f>
        <v>58400</v>
      </c>
    </row>
    <row r="16" spans="2:22" ht="24" customHeight="1">
      <c r="B16" s="6"/>
      <c r="C16" s="12">
        <f t="shared" si="0"/>
        <v>3</v>
      </c>
      <c r="D16" s="13" t="str">
        <f t="shared" si="0"/>
        <v>Доработка проектной и рабочей документации</v>
      </c>
      <c r="E16" s="14" t="s">
        <v>19</v>
      </c>
      <c r="F16" s="14" t="s">
        <v>19</v>
      </c>
      <c r="G16" s="14" t="s">
        <v>19</v>
      </c>
      <c r="H16" s="12" t="str">
        <f t="shared" si="1"/>
        <v>шт.</v>
      </c>
      <c r="I16" s="15">
        <f t="shared" si="1"/>
        <v>1250</v>
      </c>
      <c r="J16" s="16">
        <v>0</v>
      </c>
      <c r="K16" s="17">
        <f t="shared" si="2"/>
        <v>12</v>
      </c>
      <c r="L16" s="15">
        <f t="shared" si="3"/>
        <v>0</v>
      </c>
      <c r="M16" s="8"/>
      <c r="Q16" s="18">
        <v>3</v>
      </c>
      <c r="R16" s="19" t="s">
        <v>23</v>
      </c>
      <c r="S16" s="18" t="s">
        <v>21</v>
      </c>
      <c r="T16" s="20">
        <v>1250</v>
      </c>
      <c r="U16" s="21">
        <v>12</v>
      </c>
      <c r="V16" s="20">
        <f t="shared" si="4"/>
        <v>15000</v>
      </c>
    </row>
    <row r="17" spans="2:22" ht="24" customHeight="1">
      <c r="B17" s="6"/>
      <c r="C17" s="12">
        <f t="shared" si="0"/>
        <v>4</v>
      </c>
      <c r="D17" s="13">
        <f t="shared" si="0"/>
        <v>0</v>
      </c>
      <c r="E17" s="14" t="s">
        <v>19</v>
      </c>
      <c r="F17" s="14" t="s">
        <v>19</v>
      </c>
      <c r="G17" s="14" t="s">
        <v>19</v>
      </c>
      <c r="H17" s="12">
        <f t="shared" si="1"/>
        <v>0</v>
      </c>
      <c r="I17" s="15">
        <f t="shared" si="1"/>
        <v>0</v>
      </c>
      <c r="J17" s="16">
        <v>0</v>
      </c>
      <c r="K17" s="17">
        <f t="shared" si="2"/>
        <v>0</v>
      </c>
      <c r="L17" s="15">
        <f t="shared" si="3"/>
        <v>0</v>
      </c>
      <c r="M17" s="8"/>
      <c r="Q17" s="18">
        <v>4</v>
      </c>
      <c r="R17" s="22"/>
      <c r="S17" s="18"/>
      <c r="T17" s="20"/>
      <c r="U17" s="21"/>
      <c r="V17" s="20"/>
    </row>
    <row r="18" spans="2:22" ht="24" customHeight="1">
      <c r="B18" s="6"/>
      <c r="C18" s="12">
        <f t="shared" si="0"/>
        <v>5</v>
      </c>
      <c r="D18" s="13">
        <f t="shared" si="0"/>
        <v>0</v>
      </c>
      <c r="E18" s="14" t="s">
        <v>19</v>
      </c>
      <c r="F18" s="14" t="s">
        <v>19</v>
      </c>
      <c r="G18" s="14" t="s">
        <v>19</v>
      </c>
      <c r="H18" s="12">
        <f t="shared" si="1"/>
        <v>0</v>
      </c>
      <c r="I18" s="15">
        <f t="shared" si="1"/>
        <v>0</v>
      </c>
      <c r="J18" s="16">
        <v>0</v>
      </c>
      <c r="K18" s="17">
        <f t="shared" si="2"/>
        <v>0</v>
      </c>
      <c r="L18" s="15">
        <f t="shared" si="3"/>
        <v>0</v>
      </c>
      <c r="M18" s="8"/>
      <c r="Q18" s="18">
        <v>5</v>
      </c>
      <c r="R18" s="22"/>
      <c r="S18" s="18"/>
      <c r="T18" s="20"/>
      <c r="U18" s="21"/>
      <c r="V18" s="20"/>
    </row>
    <row r="19" spans="2:22" ht="24" customHeight="1">
      <c r="B19" s="6"/>
      <c r="C19" s="12">
        <f t="shared" si="0"/>
        <v>6</v>
      </c>
      <c r="D19" s="13">
        <f t="shared" si="0"/>
        <v>0</v>
      </c>
      <c r="E19" s="14" t="s">
        <v>19</v>
      </c>
      <c r="F19" s="14" t="s">
        <v>19</v>
      </c>
      <c r="G19" s="14" t="s">
        <v>19</v>
      </c>
      <c r="H19" s="12">
        <f t="shared" si="1"/>
        <v>0</v>
      </c>
      <c r="I19" s="15">
        <f t="shared" si="1"/>
        <v>0</v>
      </c>
      <c r="J19" s="16">
        <v>0</v>
      </c>
      <c r="K19" s="17">
        <f t="shared" si="2"/>
        <v>0</v>
      </c>
      <c r="L19" s="15">
        <f t="shared" si="3"/>
        <v>0</v>
      </c>
      <c r="M19" s="8"/>
      <c r="Q19" s="18">
        <v>6</v>
      </c>
      <c r="R19" s="22"/>
      <c r="S19" s="18"/>
      <c r="T19" s="20"/>
      <c r="U19" s="21"/>
      <c r="V19" s="20"/>
    </row>
    <row r="20" spans="2:22" ht="24" customHeight="1">
      <c r="B20" s="6"/>
      <c r="C20" s="12">
        <f t="shared" si="0"/>
        <v>7</v>
      </c>
      <c r="D20" s="13">
        <f t="shared" si="0"/>
        <v>0</v>
      </c>
      <c r="E20" s="14" t="s">
        <v>19</v>
      </c>
      <c r="F20" s="14" t="s">
        <v>19</v>
      </c>
      <c r="G20" s="14" t="s">
        <v>19</v>
      </c>
      <c r="H20" s="12">
        <f t="shared" si="1"/>
        <v>0</v>
      </c>
      <c r="I20" s="15">
        <f t="shared" si="1"/>
        <v>0</v>
      </c>
      <c r="J20" s="16">
        <v>0</v>
      </c>
      <c r="K20" s="17">
        <f t="shared" si="2"/>
        <v>0</v>
      </c>
      <c r="L20" s="15">
        <f t="shared" si="3"/>
        <v>0</v>
      </c>
      <c r="M20" s="8"/>
      <c r="Q20" s="18">
        <v>7</v>
      </c>
      <c r="R20" s="22"/>
      <c r="S20" s="18"/>
      <c r="T20" s="20"/>
      <c r="U20" s="21"/>
      <c r="V20" s="20"/>
    </row>
    <row r="21" spans="2:22" ht="24" customHeight="1">
      <c r="B21" s="6"/>
      <c r="C21" s="12">
        <f t="shared" si="0"/>
        <v>8</v>
      </c>
      <c r="D21" s="13">
        <f t="shared" si="0"/>
        <v>0</v>
      </c>
      <c r="E21" s="14" t="s">
        <v>19</v>
      </c>
      <c r="F21" s="14" t="s">
        <v>19</v>
      </c>
      <c r="G21" s="14" t="s">
        <v>19</v>
      </c>
      <c r="H21" s="12">
        <f t="shared" si="1"/>
        <v>0</v>
      </c>
      <c r="I21" s="15">
        <f t="shared" si="1"/>
        <v>0</v>
      </c>
      <c r="J21" s="16">
        <v>0</v>
      </c>
      <c r="K21" s="17">
        <f t="shared" si="2"/>
        <v>0</v>
      </c>
      <c r="L21" s="15">
        <f t="shared" si="3"/>
        <v>0</v>
      </c>
      <c r="M21" s="8"/>
      <c r="Q21" s="18">
        <v>8</v>
      </c>
      <c r="R21" s="22"/>
      <c r="S21" s="18"/>
      <c r="T21" s="20"/>
      <c r="U21" s="21"/>
      <c r="V21" s="20"/>
    </row>
    <row r="22" spans="2:22" ht="24" customHeight="1">
      <c r="B22" s="6"/>
      <c r="C22" s="12">
        <f t="shared" si="0"/>
        <v>9</v>
      </c>
      <c r="D22" s="13">
        <f t="shared" si="0"/>
        <v>0</v>
      </c>
      <c r="E22" s="14" t="s">
        <v>19</v>
      </c>
      <c r="F22" s="14" t="s">
        <v>19</v>
      </c>
      <c r="G22" s="14" t="s">
        <v>19</v>
      </c>
      <c r="H22" s="12">
        <f t="shared" si="1"/>
        <v>0</v>
      </c>
      <c r="I22" s="15">
        <f t="shared" si="1"/>
        <v>0</v>
      </c>
      <c r="J22" s="16">
        <v>0</v>
      </c>
      <c r="K22" s="17">
        <f t="shared" si="2"/>
        <v>0</v>
      </c>
      <c r="L22" s="15">
        <f t="shared" si="3"/>
        <v>0</v>
      </c>
      <c r="M22" s="8"/>
      <c r="Q22" s="18">
        <v>9</v>
      </c>
      <c r="R22" s="22"/>
      <c r="S22" s="18"/>
      <c r="T22" s="20"/>
      <c r="U22" s="21"/>
      <c r="V22" s="20"/>
    </row>
    <row r="23" spans="2:22" ht="24" customHeight="1">
      <c r="B23" s="6"/>
      <c r="C23" s="12">
        <f t="shared" si="0"/>
        <v>10</v>
      </c>
      <c r="D23" s="13">
        <f t="shared" si="0"/>
        <v>0</v>
      </c>
      <c r="E23" s="14" t="s">
        <v>19</v>
      </c>
      <c r="F23" s="14" t="s">
        <v>19</v>
      </c>
      <c r="G23" s="14" t="s">
        <v>19</v>
      </c>
      <c r="H23" s="12">
        <f t="shared" si="1"/>
        <v>0</v>
      </c>
      <c r="I23" s="15">
        <f t="shared" si="1"/>
        <v>0</v>
      </c>
      <c r="J23" s="16">
        <v>0</v>
      </c>
      <c r="K23" s="17">
        <f t="shared" si="2"/>
        <v>0</v>
      </c>
      <c r="L23" s="15">
        <f t="shared" si="3"/>
        <v>0</v>
      </c>
      <c r="M23" s="8"/>
      <c r="Q23" s="18">
        <v>10</v>
      </c>
      <c r="R23" s="22"/>
      <c r="S23" s="18"/>
      <c r="T23" s="20"/>
      <c r="U23" s="21"/>
      <c r="V23" s="20"/>
    </row>
    <row r="24" spans="2:22" ht="24" customHeight="1">
      <c r="B24" s="6"/>
      <c r="C24" s="60" t="s">
        <v>24</v>
      </c>
      <c r="D24" s="61"/>
      <c r="E24" s="61"/>
      <c r="F24" s="61"/>
      <c r="G24" s="61"/>
      <c r="H24" s="61"/>
      <c r="I24" s="62"/>
      <c r="J24" s="54" t="s">
        <v>25</v>
      </c>
      <c r="K24" s="54"/>
      <c r="L24" s="23">
        <f>SUM(L14:L23)</f>
        <v>0</v>
      </c>
      <c r="M24" s="8"/>
      <c r="Q24" s="43" t="s">
        <v>26</v>
      </c>
      <c r="R24" s="44"/>
      <c r="S24" s="45"/>
      <c r="T24" s="52" t="s">
        <v>25</v>
      </c>
      <c r="U24" s="53"/>
      <c r="V24" s="24">
        <f>SUM(V14:V23)</f>
        <v>128400</v>
      </c>
    </row>
    <row r="25" spans="2:22" ht="24" customHeight="1">
      <c r="B25" s="6"/>
      <c r="C25" s="63"/>
      <c r="D25" s="64"/>
      <c r="E25" s="64"/>
      <c r="F25" s="64"/>
      <c r="G25" s="64"/>
      <c r="H25" s="64"/>
      <c r="I25" s="65"/>
      <c r="J25" s="25" t="s">
        <v>27</v>
      </c>
      <c r="K25" s="26">
        <f>U25</f>
        <v>0.2</v>
      </c>
      <c r="L25" s="23">
        <f>K25*L24</f>
        <v>0</v>
      </c>
      <c r="M25" s="8"/>
      <c r="Q25" s="46"/>
      <c r="R25" s="47"/>
      <c r="S25" s="48"/>
      <c r="T25" s="27" t="s">
        <v>27</v>
      </c>
      <c r="U25" s="28">
        <v>0.2</v>
      </c>
      <c r="V25" s="24">
        <f>U25*V24</f>
        <v>25680</v>
      </c>
    </row>
    <row r="26" spans="2:22" ht="24" customHeight="1">
      <c r="B26" s="6"/>
      <c r="C26" s="66"/>
      <c r="D26" s="67"/>
      <c r="E26" s="67"/>
      <c r="F26" s="67"/>
      <c r="G26" s="67"/>
      <c r="H26" s="67"/>
      <c r="I26" s="68"/>
      <c r="J26" s="54" t="s">
        <v>28</v>
      </c>
      <c r="K26" s="54"/>
      <c r="L26" s="23">
        <f>SUM(L24:L25)</f>
        <v>0</v>
      </c>
      <c r="M26" s="8"/>
      <c r="Q26" s="49"/>
      <c r="R26" s="50"/>
      <c r="S26" s="51"/>
      <c r="T26" s="52" t="s">
        <v>28</v>
      </c>
      <c r="U26" s="53"/>
      <c r="V26" s="24">
        <f>SUM(V24:V25)</f>
        <v>154080</v>
      </c>
    </row>
    <row r="27" spans="2:22" ht="24" customHeight="1">
      <c r="B27" s="6"/>
      <c r="M27" s="8"/>
      <c r="Q27" s="10"/>
      <c r="R27" s="10"/>
      <c r="S27" s="10"/>
      <c r="T27" s="10"/>
      <c r="U27" s="10"/>
      <c r="V27" s="10"/>
    </row>
    <row r="28" spans="2:22" ht="15.75" customHeight="1">
      <c r="B28" s="6"/>
      <c r="C28" s="55"/>
      <c r="D28" s="55"/>
      <c r="E28" s="55"/>
      <c r="F28" s="29"/>
      <c r="G28" s="30"/>
      <c r="H28" s="29"/>
      <c r="I28" s="56"/>
      <c r="J28" s="56"/>
      <c r="K28" s="56"/>
      <c r="L28" s="56"/>
      <c r="M28" s="8"/>
      <c r="Q28" s="40"/>
      <c r="R28" s="41"/>
      <c r="S28" s="41"/>
      <c r="T28" s="41"/>
      <c r="U28" s="41"/>
      <c r="V28" s="41"/>
    </row>
    <row r="29" spans="2:22">
      <c r="B29" s="6"/>
      <c r="C29" s="57" t="s">
        <v>29</v>
      </c>
      <c r="D29" s="57"/>
      <c r="E29" s="57"/>
      <c r="F29" s="29"/>
      <c r="G29" s="31" t="s">
        <v>30</v>
      </c>
      <c r="H29" s="29" t="s">
        <v>31</v>
      </c>
      <c r="I29" s="57" t="s">
        <v>32</v>
      </c>
      <c r="J29" s="57"/>
      <c r="K29" s="57"/>
      <c r="L29" s="57"/>
      <c r="M29" s="8"/>
      <c r="Q29" s="41"/>
      <c r="R29" s="41"/>
      <c r="S29" s="41"/>
      <c r="T29" s="41"/>
      <c r="U29" s="41"/>
      <c r="V29" s="41"/>
    </row>
    <row r="30" spans="2:22" ht="16.5" thickBot="1">
      <c r="B30" s="32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4"/>
      <c r="Q30" s="35"/>
      <c r="R30" s="35"/>
      <c r="S30" s="35"/>
      <c r="T30" s="35"/>
      <c r="U30" s="35"/>
      <c r="V30" s="35"/>
    </row>
    <row r="31" spans="2:22" ht="15.75" customHeight="1">
      <c r="Q31" s="40"/>
      <c r="R31" s="41"/>
      <c r="S31" s="41"/>
      <c r="T31" s="41"/>
      <c r="U31" s="41"/>
      <c r="V31" s="41"/>
    </row>
    <row r="32" spans="2:22" ht="15.75" customHeight="1">
      <c r="B32" s="42" t="s">
        <v>33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Q32" s="41"/>
      <c r="R32" s="41"/>
      <c r="S32" s="41"/>
      <c r="T32" s="41"/>
      <c r="U32" s="41"/>
      <c r="V32" s="41"/>
    </row>
    <row r="33" spans="2:22"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Q33" s="41"/>
      <c r="R33" s="41"/>
      <c r="S33" s="41"/>
      <c r="T33" s="41"/>
      <c r="U33" s="41"/>
      <c r="V33" s="41"/>
    </row>
    <row r="34" spans="2:22">
      <c r="B34"/>
      <c r="C34"/>
      <c r="D34"/>
      <c r="E34"/>
      <c r="F34"/>
      <c r="G34"/>
      <c r="H34"/>
      <c r="I34"/>
      <c r="J34"/>
      <c r="K34"/>
      <c r="L34"/>
      <c r="M34"/>
      <c r="Q34" s="41"/>
      <c r="R34" s="41"/>
      <c r="S34" s="41"/>
      <c r="T34" s="41"/>
      <c r="U34" s="41"/>
      <c r="V34" s="41"/>
    </row>
    <row r="35" spans="2:22">
      <c r="B35"/>
      <c r="C35"/>
      <c r="D35"/>
      <c r="E35"/>
      <c r="F35"/>
      <c r="G35"/>
      <c r="H35"/>
      <c r="I35"/>
      <c r="J35"/>
      <c r="K35"/>
      <c r="L35"/>
      <c r="M35"/>
      <c r="Q35" s="41"/>
      <c r="R35" s="41"/>
      <c r="S35" s="41"/>
      <c r="T35" s="41"/>
      <c r="U35" s="41"/>
      <c r="V35" s="41"/>
    </row>
    <row r="36" spans="2:22">
      <c r="Q36" s="41"/>
      <c r="R36" s="41"/>
      <c r="S36" s="41"/>
      <c r="T36" s="41"/>
      <c r="U36" s="41"/>
      <c r="V36" s="41"/>
    </row>
    <row r="37" spans="2:22">
      <c r="Q37" s="41"/>
      <c r="R37" s="41"/>
      <c r="S37" s="41"/>
      <c r="T37" s="41"/>
      <c r="U37" s="41"/>
      <c r="V37" s="41"/>
    </row>
    <row r="38" spans="2:22">
      <c r="Q38" s="41"/>
      <c r="R38" s="41"/>
      <c r="S38" s="41"/>
      <c r="T38" s="41"/>
      <c r="U38" s="41"/>
      <c r="V38" s="41"/>
    </row>
    <row r="39" spans="2:22">
      <c r="Q39" s="41"/>
      <c r="R39" s="41"/>
      <c r="S39" s="41"/>
      <c r="T39" s="41"/>
      <c r="U39" s="41"/>
      <c r="V39" s="41"/>
    </row>
    <row r="40" spans="2:22">
      <c r="Q40" s="41"/>
      <c r="R40" s="41"/>
      <c r="S40" s="41"/>
      <c r="T40" s="41"/>
      <c r="U40" s="41"/>
      <c r="V40" s="41"/>
    </row>
    <row r="41" spans="2:22">
      <c r="Q41" s="41"/>
      <c r="R41" s="41"/>
      <c r="S41" s="41"/>
      <c r="T41" s="41"/>
      <c r="U41" s="41"/>
      <c r="V41" s="41"/>
    </row>
    <row r="42" spans="2:22">
      <c r="Q42" s="41"/>
      <c r="R42" s="41"/>
      <c r="S42" s="41"/>
      <c r="T42" s="41"/>
      <c r="U42" s="41"/>
      <c r="V42" s="41"/>
    </row>
  </sheetData>
  <sheetProtection sheet="1" formatCells="0" formatColumns="0" formatRows="0" insertRows="0" deleteRows="0"/>
  <mergeCells count="23">
    <mergeCell ref="B1:V1"/>
    <mergeCell ref="Q3:V5"/>
    <mergeCell ref="C7:L7"/>
    <mergeCell ref="Q7:V7"/>
    <mergeCell ref="C9:D9"/>
    <mergeCell ref="E9:I9"/>
    <mergeCell ref="C10:D10"/>
    <mergeCell ref="E10:I10"/>
    <mergeCell ref="C11:D11"/>
    <mergeCell ref="E11:I11"/>
    <mergeCell ref="C24:I26"/>
    <mergeCell ref="Q31:V42"/>
    <mergeCell ref="B32:M33"/>
    <mergeCell ref="Q24:S26"/>
    <mergeCell ref="T24:U24"/>
    <mergeCell ref="J26:K26"/>
    <mergeCell ref="T26:U26"/>
    <mergeCell ref="C28:E28"/>
    <mergeCell ref="I28:L28"/>
    <mergeCell ref="Q28:V29"/>
    <mergeCell ref="C29:E29"/>
    <mergeCell ref="I29:L29"/>
    <mergeCell ref="J24:K24"/>
  </mergeCells>
  <pageMargins left="0.25" right="0.25" top="0.75" bottom="0.75" header="0.3" footer="0.3"/>
  <pageSetup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tabSelected="1" view="pageBreakPreview" zoomScale="80" zoomScaleNormal="100" zoomScaleSheetLayoutView="80" workbookViewId="0">
      <selection activeCell="T14" sqref="T14"/>
    </sheetView>
  </sheetViews>
  <sheetFormatPr defaultRowHeight="12.75"/>
  <cols>
    <col min="1" max="1" width="3.7109375" customWidth="1"/>
    <col min="3" max="3" width="4.140625" customWidth="1"/>
    <col min="4" max="4" width="34.28515625" customWidth="1"/>
    <col min="5" max="7" width="15.140625" customWidth="1"/>
    <col min="8" max="8" width="6.7109375" customWidth="1"/>
    <col min="9" max="12" width="15.140625" customWidth="1"/>
    <col min="14" max="17" width="4.7109375" customWidth="1"/>
    <col min="18" max="18" width="34.28515625" customWidth="1"/>
    <col min="19" max="19" width="5.140625" customWidth="1"/>
    <col min="20" max="22" width="15.140625" customWidth="1"/>
  </cols>
  <sheetData>
    <row r="1" spans="1:22" ht="16.5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6.5" thickBo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.75">
      <c r="A3" s="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5"/>
      <c r="N3" s="1"/>
      <c r="O3" s="1"/>
      <c r="P3" s="1"/>
      <c r="Q3" s="1"/>
      <c r="R3" s="1"/>
      <c r="S3" s="1"/>
      <c r="T3" s="1"/>
      <c r="U3" s="1"/>
      <c r="V3" s="1"/>
    </row>
    <row r="4" spans="1:22" ht="15.75">
      <c r="A4" s="1"/>
      <c r="B4" s="6"/>
      <c r="C4" s="7" t="s">
        <v>0</v>
      </c>
      <c r="D4" s="7"/>
      <c r="E4" s="7"/>
      <c r="F4" s="7"/>
      <c r="G4" s="1"/>
      <c r="H4" s="1"/>
      <c r="I4" s="1"/>
      <c r="J4" s="1"/>
      <c r="K4" s="1"/>
      <c r="L4" s="1"/>
      <c r="M4" s="8"/>
      <c r="N4" s="1"/>
      <c r="O4" s="1"/>
      <c r="P4" s="1"/>
      <c r="Q4" s="1"/>
      <c r="R4" s="1"/>
      <c r="S4" s="1"/>
      <c r="T4" s="1"/>
      <c r="U4" s="1"/>
      <c r="V4" s="1"/>
    </row>
    <row r="5" spans="1:22" ht="15.75">
      <c r="A5" s="1"/>
      <c r="B5" s="6"/>
      <c r="C5" s="9" t="s">
        <v>1</v>
      </c>
      <c r="D5" s="9"/>
      <c r="E5" s="7"/>
      <c r="F5" s="7"/>
      <c r="G5" s="1"/>
      <c r="H5" s="1"/>
      <c r="I5" s="1"/>
      <c r="J5" s="1"/>
      <c r="K5" s="1"/>
      <c r="L5" s="1"/>
      <c r="M5" s="8"/>
      <c r="N5" s="1"/>
      <c r="O5" s="1"/>
      <c r="P5" s="1"/>
      <c r="Q5" s="1"/>
      <c r="R5" s="1"/>
      <c r="S5" s="1"/>
      <c r="T5" s="1"/>
      <c r="U5" s="1"/>
      <c r="V5" s="1"/>
    </row>
    <row r="6" spans="1:22" ht="15.75">
      <c r="A6" s="1"/>
      <c r="B6" s="6"/>
      <c r="C6" s="1"/>
      <c r="D6" s="1"/>
      <c r="E6" s="1"/>
      <c r="F6" s="1"/>
      <c r="G6" s="1"/>
      <c r="H6" s="1"/>
      <c r="I6" s="1"/>
      <c r="J6" s="1"/>
      <c r="K6" s="1"/>
      <c r="L6" s="1"/>
      <c r="M6" s="8"/>
      <c r="N6" s="1"/>
      <c r="O6" s="1"/>
      <c r="P6" s="1"/>
      <c r="Q6" s="10"/>
      <c r="R6" s="10"/>
      <c r="S6" s="10"/>
      <c r="T6" s="10"/>
      <c r="U6" s="10"/>
      <c r="V6" s="10"/>
    </row>
    <row r="7" spans="1:22" ht="15.75">
      <c r="A7" s="1"/>
      <c r="B7" s="6"/>
      <c r="C7" s="70" t="s">
        <v>2</v>
      </c>
      <c r="D7" s="70"/>
      <c r="E7" s="70"/>
      <c r="F7" s="70"/>
      <c r="G7" s="70"/>
      <c r="H7" s="70"/>
      <c r="I7" s="70"/>
      <c r="J7" s="70"/>
      <c r="K7" s="70"/>
      <c r="L7" s="70"/>
      <c r="M7" s="8"/>
      <c r="N7" s="1"/>
      <c r="O7" s="1"/>
      <c r="P7" s="1"/>
      <c r="Q7" s="71" t="s">
        <v>3</v>
      </c>
      <c r="R7" s="71"/>
      <c r="S7" s="71"/>
      <c r="T7" s="71"/>
      <c r="U7" s="71"/>
      <c r="V7" s="71"/>
    </row>
    <row r="8" spans="1:22" ht="15.75">
      <c r="A8" s="1"/>
      <c r="B8" s="6"/>
      <c r="C8" s="1"/>
      <c r="D8" s="1"/>
      <c r="E8" s="1"/>
      <c r="F8" s="1"/>
      <c r="G8" s="1"/>
      <c r="H8" s="1"/>
      <c r="I8" s="1"/>
      <c r="J8" s="1"/>
      <c r="K8" s="1"/>
      <c r="L8" s="1"/>
      <c r="M8" s="8"/>
      <c r="N8" s="1"/>
      <c r="O8" s="1"/>
      <c r="P8" s="1"/>
      <c r="Q8" s="10"/>
      <c r="R8" s="10"/>
      <c r="S8" s="10"/>
      <c r="T8" s="10"/>
      <c r="U8" s="10"/>
      <c r="V8" s="10"/>
    </row>
    <row r="9" spans="1:22" ht="15.75">
      <c r="A9" s="1"/>
      <c r="B9" s="6"/>
      <c r="C9" s="58" t="s">
        <v>4</v>
      </c>
      <c r="D9" s="58"/>
      <c r="E9" s="55"/>
      <c r="F9" s="55"/>
      <c r="G9" s="55"/>
      <c r="H9" s="55"/>
      <c r="I9" s="55"/>
      <c r="J9" s="1"/>
      <c r="K9" s="1"/>
      <c r="L9" s="1"/>
      <c r="M9" s="8"/>
      <c r="N9" s="1"/>
      <c r="O9" s="1"/>
      <c r="P9" s="1"/>
      <c r="Q9" s="10"/>
      <c r="R9" s="10"/>
      <c r="S9" s="10"/>
      <c r="T9" s="10"/>
      <c r="U9" s="10"/>
      <c r="V9" s="10"/>
    </row>
    <row r="10" spans="1:22" ht="15.75">
      <c r="A10" s="1"/>
      <c r="B10" s="6"/>
      <c r="C10" s="58" t="s">
        <v>5</v>
      </c>
      <c r="D10" s="58"/>
      <c r="E10" s="59"/>
      <c r="F10" s="59"/>
      <c r="G10" s="59"/>
      <c r="H10" s="59"/>
      <c r="I10" s="59"/>
      <c r="J10" s="1"/>
      <c r="K10" s="1"/>
      <c r="L10" s="1"/>
      <c r="M10" s="8"/>
      <c r="N10" s="1"/>
      <c r="O10" s="1"/>
      <c r="P10" s="1"/>
      <c r="Q10" s="10"/>
      <c r="R10" s="10"/>
      <c r="S10" s="10"/>
      <c r="T10" s="10"/>
      <c r="U10" s="10"/>
      <c r="V10" s="10"/>
    </row>
    <row r="11" spans="1:22" ht="15.75">
      <c r="A11" s="1"/>
      <c r="B11" s="6"/>
      <c r="C11" s="58" t="s">
        <v>6</v>
      </c>
      <c r="D11" s="58"/>
      <c r="E11" s="59"/>
      <c r="F11" s="59"/>
      <c r="G11" s="59"/>
      <c r="H11" s="59"/>
      <c r="I11" s="59"/>
      <c r="J11" s="1"/>
      <c r="K11" s="1"/>
      <c r="L11" s="1"/>
      <c r="M11" s="8"/>
      <c r="N11" s="1"/>
      <c r="O11" s="1"/>
      <c r="P11" s="1"/>
      <c r="Q11" s="10"/>
      <c r="R11" s="10"/>
      <c r="S11" s="10"/>
      <c r="T11" s="10"/>
      <c r="U11" s="10"/>
      <c r="V11" s="10"/>
    </row>
    <row r="12" spans="1:22" ht="15.75">
      <c r="A12" s="1"/>
      <c r="B12" s="6"/>
      <c r="C12" s="1"/>
      <c r="D12" s="1"/>
      <c r="E12" s="1"/>
      <c r="F12" s="1"/>
      <c r="G12" s="1"/>
      <c r="H12" s="1"/>
      <c r="I12" s="1"/>
      <c r="J12" s="1"/>
      <c r="K12" s="1"/>
      <c r="L12" s="1"/>
      <c r="M12" s="8"/>
      <c r="N12" s="1"/>
      <c r="O12" s="1"/>
      <c r="P12" s="1"/>
      <c r="Q12" s="10"/>
      <c r="R12" s="10"/>
      <c r="S12" s="10"/>
      <c r="T12" s="10"/>
      <c r="U12" s="10"/>
      <c r="V12" s="10"/>
    </row>
    <row r="13" spans="1:22" ht="110.25">
      <c r="A13" s="1"/>
      <c r="B13" s="6"/>
      <c r="C13" s="11" t="s">
        <v>7</v>
      </c>
      <c r="D13" s="11" t="s">
        <v>8</v>
      </c>
      <c r="E13" s="11" t="s">
        <v>9</v>
      </c>
      <c r="F13" s="11" t="s">
        <v>10</v>
      </c>
      <c r="G13" s="11" t="s">
        <v>11</v>
      </c>
      <c r="H13" s="11" t="s">
        <v>12</v>
      </c>
      <c r="I13" s="11" t="s">
        <v>13</v>
      </c>
      <c r="J13" s="11" t="s">
        <v>14</v>
      </c>
      <c r="K13" s="11" t="s">
        <v>15</v>
      </c>
      <c r="L13" s="11" t="s">
        <v>16</v>
      </c>
      <c r="M13" s="8"/>
      <c r="N13" s="1"/>
      <c r="O13" s="1"/>
      <c r="P13" s="1"/>
      <c r="Q13" s="11" t="s">
        <v>7</v>
      </c>
      <c r="R13" s="11" t="s">
        <v>17</v>
      </c>
      <c r="S13" s="11" t="s">
        <v>12</v>
      </c>
      <c r="T13" s="11" t="s">
        <v>13</v>
      </c>
      <c r="U13" s="11" t="s">
        <v>15</v>
      </c>
      <c r="V13" s="11" t="s">
        <v>18</v>
      </c>
    </row>
    <row r="14" spans="1:22" ht="94.5">
      <c r="A14" s="1"/>
      <c r="B14" s="6"/>
      <c r="C14" s="12">
        <f t="shared" ref="C14:D23" si="0">Q14</f>
        <v>1</v>
      </c>
      <c r="D14" s="36" t="s">
        <v>35</v>
      </c>
      <c r="E14" s="14"/>
      <c r="F14" s="14" t="s">
        <v>19</v>
      </c>
      <c r="G14" s="14" t="s">
        <v>19</v>
      </c>
      <c r="H14" s="12" t="s">
        <v>34</v>
      </c>
      <c r="I14" s="15">
        <v>1867590.98</v>
      </c>
      <c r="J14" s="16"/>
      <c r="K14" s="17">
        <v>1</v>
      </c>
      <c r="L14" s="15">
        <f>J14*K14</f>
        <v>0</v>
      </c>
      <c r="M14" s="8"/>
      <c r="N14" s="1"/>
      <c r="O14" s="1"/>
      <c r="P14" s="1"/>
      <c r="Q14" s="18">
        <v>1</v>
      </c>
      <c r="R14" s="37" t="str">
        <f>D14</f>
        <v>ОКПД2 26.51.53.190. Поставка титратора потенциометрического автоматического (1 шт.) для нужд Филиала ПАО "РусГидро" - "Жигулевская ГЭС"</v>
      </c>
      <c r="S14" s="18" t="str">
        <f>H14</f>
        <v>шт</v>
      </c>
      <c r="T14" s="20">
        <f>I14</f>
        <v>1867590.98</v>
      </c>
      <c r="U14" s="21">
        <v>1</v>
      </c>
      <c r="V14" s="20">
        <f>T14*U14</f>
        <v>1867590.98</v>
      </c>
    </row>
    <row r="15" spans="1:22" ht="15.75" hidden="1">
      <c r="A15" s="1"/>
      <c r="B15" s="6"/>
      <c r="C15" s="12">
        <f t="shared" si="0"/>
        <v>2</v>
      </c>
      <c r="D15" s="13">
        <f t="shared" si="0"/>
        <v>0</v>
      </c>
      <c r="E15" s="14" t="s">
        <v>19</v>
      </c>
      <c r="F15" s="14" t="s">
        <v>19</v>
      </c>
      <c r="G15" s="14" t="s">
        <v>19</v>
      </c>
      <c r="H15" s="12">
        <f t="shared" ref="H15:I23" si="1">S15</f>
        <v>0</v>
      </c>
      <c r="I15" s="15">
        <f t="shared" si="1"/>
        <v>0</v>
      </c>
      <c r="J15" s="16">
        <v>0</v>
      </c>
      <c r="K15" s="17">
        <f t="shared" ref="K15:K23" si="2">U15</f>
        <v>0</v>
      </c>
      <c r="L15" s="15">
        <f t="shared" ref="L15:L23" si="3">J15*K15</f>
        <v>0</v>
      </c>
      <c r="M15" s="8"/>
      <c r="N15" s="1"/>
      <c r="O15" s="1"/>
      <c r="P15" s="1"/>
      <c r="Q15" s="18">
        <v>2</v>
      </c>
      <c r="R15" s="19"/>
      <c r="S15" s="18"/>
      <c r="T15" s="20"/>
      <c r="U15" s="21"/>
      <c r="V15" s="20"/>
    </row>
    <row r="16" spans="1:22" ht="15.75" hidden="1">
      <c r="A16" s="1"/>
      <c r="B16" s="6"/>
      <c r="C16" s="12">
        <f t="shared" si="0"/>
        <v>3</v>
      </c>
      <c r="D16" s="13">
        <f t="shared" si="0"/>
        <v>0</v>
      </c>
      <c r="E16" s="14" t="s">
        <v>19</v>
      </c>
      <c r="F16" s="14" t="s">
        <v>19</v>
      </c>
      <c r="G16" s="14" t="s">
        <v>19</v>
      </c>
      <c r="H16" s="12">
        <f t="shared" si="1"/>
        <v>0</v>
      </c>
      <c r="I16" s="15">
        <f t="shared" si="1"/>
        <v>0</v>
      </c>
      <c r="J16" s="16">
        <v>0</v>
      </c>
      <c r="K16" s="17">
        <f t="shared" si="2"/>
        <v>0</v>
      </c>
      <c r="L16" s="15">
        <f t="shared" si="3"/>
        <v>0</v>
      </c>
      <c r="M16" s="8"/>
      <c r="N16" s="1"/>
      <c r="O16" s="1"/>
      <c r="P16" s="1"/>
      <c r="Q16" s="18">
        <v>3</v>
      </c>
      <c r="R16" s="19"/>
      <c r="S16" s="18"/>
      <c r="T16" s="20"/>
      <c r="U16" s="21"/>
      <c r="V16" s="20"/>
    </row>
    <row r="17" spans="1:22" ht="15.75" hidden="1">
      <c r="A17" s="1"/>
      <c r="B17" s="6"/>
      <c r="C17" s="12">
        <f t="shared" si="0"/>
        <v>4</v>
      </c>
      <c r="D17" s="13">
        <f t="shared" si="0"/>
        <v>0</v>
      </c>
      <c r="E17" s="14" t="s">
        <v>19</v>
      </c>
      <c r="F17" s="14" t="s">
        <v>19</v>
      </c>
      <c r="G17" s="14" t="s">
        <v>19</v>
      </c>
      <c r="H17" s="12">
        <f t="shared" si="1"/>
        <v>0</v>
      </c>
      <c r="I17" s="15">
        <f t="shared" si="1"/>
        <v>0</v>
      </c>
      <c r="J17" s="16">
        <v>0</v>
      </c>
      <c r="K17" s="17">
        <f t="shared" si="2"/>
        <v>0</v>
      </c>
      <c r="L17" s="15">
        <f t="shared" si="3"/>
        <v>0</v>
      </c>
      <c r="M17" s="8"/>
      <c r="N17" s="1"/>
      <c r="O17" s="1"/>
      <c r="P17" s="1"/>
      <c r="Q17" s="18">
        <v>4</v>
      </c>
      <c r="R17" s="22"/>
      <c r="S17" s="18"/>
      <c r="T17" s="20"/>
      <c r="U17" s="21"/>
      <c r="V17" s="20"/>
    </row>
    <row r="18" spans="1:22" ht="15.75" hidden="1">
      <c r="A18" s="1"/>
      <c r="B18" s="6"/>
      <c r="C18" s="12">
        <f t="shared" si="0"/>
        <v>5</v>
      </c>
      <c r="D18" s="13">
        <f t="shared" si="0"/>
        <v>0</v>
      </c>
      <c r="E18" s="14" t="s">
        <v>19</v>
      </c>
      <c r="F18" s="14" t="s">
        <v>19</v>
      </c>
      <c r="G18" s="14" t="s">
        <v>19</v>
      </c>
      <c r="H18" s="12">
        <f t="shared" si="1"/>
        <v>0</v>
      </c>
      <c r="I18" s="15">
        <f t="shared" si="1"/>
        <v>0</v>
      </c>
      <c r="J18" s="16">
        <v>0</v>
      </c>
      <c r="K18" s="17">
        <f t="shared" si="2"/>
        <v>0</v>
      </c>
      <c r="L18" s="15">
        <f t="shared" si="3"/>
        <v>0</v>
      </c>
      <c r="M18" s="8"/>
      <c r="N18" s="1"/>
      <c r="O18" s="1"/>
      <c r="P18" s="1"/>
      <c r="Q18" s="18">
        <v>5</v>
      </c>
      <c r="R18" s="22"/>
      <c r="S18" s="18"/>
      <c r="T18" s="20"/>
      <c r="U18" s="21"/>
      <c r="V18" s="20"/>
    </row>
    <row r="19" spans="1:22" ht="15.75" hidden="1">
      <c r="A19" s="1"/>
      <c r="B19" s="6"/>
      <c r="C19" s="12">
        <f t="shared" si="0"/>
        <v>6</v>
      </c>
      <c r="D19" s="13">
        <f t="shared" si="0"/>
        <v>0</v>
      </c>
      <c r="E19" s="14" t="s">
        <v>19</v>
      </c>
      <c r="F19" s="14" t="s">
        <v>19</v>
      </c>
      <c r="G19" s="14" t="s">
        <v>19</v>
      </c>
      <c r="H19" s="12">
        <f t="shared" si="1"/>
        <v>0</v>
      </c>
      <c r="I19" s="15">
        <f t="shared" si="1"/>
        <v>0</v>
      </c>
      <c r="J19" s="16">
        <v>0</v>
      </c>
      <c r="K19" s="17">
        <f t="shared" si="2"/>
        <v>0</v>
      </c>
      <c r="L19" s="15">
        <f t="shared" si="3"/>
        <v>0</v>
      </c>
      <c r="M19" s="8"/>
      <c r="N19" s="1"/>
      <c r="O19" s="1"/>
      <c r="P19" s="1"/>
      <c r="Q19" s="18">
        <v>6</v>
      </c>
      <c r="R19" s="22"/>
      <c r="S19" s="18"/>
      <c r="T19" s="20"/>
      <c r="U19" s="21"/>
      <c r="V19" s="20"/>
    </row>
    <row r="20" spans="1:22" ht="15.75" hidden="1">
      <c r="A20" s="1"/>
      <c r="B20" s="6"/>
      <c r="C20" s="12">
        <f t="shared" si="0"/>
        <v>7</v>
      </c>
      <c r="D20" s="13">
        <f t="shared" si="0"/>
        <v>0</v>
      </c>
      <c r="E20" s="14" t="s">
        <v>19</v>
      </c>
      <c r="F20" s="14" t="s">
        <v>19</v>
      </c>
      <c r="G20" s="14" t="s">
        <v>19</v>
      </c>
      <c r="H20" s="12">
        <f t="shared" si="1"/>
        <v>0</v>
      </c>
      <c r="I20" s="15">
        <f t="shared" si="1"/>
        <v>0</v>
      </c>
      <c r="J20" s="16">
        <v>0</v>
      </c>
      <c r="K20" s="17">
        <f t="shared" si="2"/>
        <v>0</v>
      </c>
      <c r="L20" s="15">
        <f t="shared" si="3"/>
        <v>0</v>
      </c>
      <c r="M20" s="8"/>
      <c r="N20" s="1"/>
      <c r="O20" s="1"/>
      <c r="P20" s="1"/>
      <c r="Q20" s="18">
        <v>7</v>
      </c>
      <c r="R20" s="22"/>
      <c r="S20" s="18"/>
      <c r="T20" s="20"/>
      <c r="U20" s="21"/>
      <c r="V20" s="20"/>
    </row>
    <row r="21" spans="1:22" ht="15.75" hidden="1">
      <c r="A21" s="1"/>
      <c r="B21" s="6"/>
      <c r="C21" s="12">
        <f t="shared" si="0"/>
        <v>8</v>
      </c>
      <c r="D21" s="13">
        <f t="shared" si="0"/>
        <v>0</v>
      </c>
      <c r="E21" s="14" t="s">
        <v>19</v>
      </c>
      <c r="F21" s="14" t="s">
        <v>19</v>
      </c>
      <c r="G21" s="14" t="s">
        <v>19</v>
      </c>
      <c r="H21" s="12">
        <f t="shared" si="1"/>
        <v>0</v>
      </c>
      <c r="I21" s="15">
        <f t="shared" si="1"/>
        <v>0</v>
      </c>
      <c r="J21" s="16">
        <v>0</v>
      </c>
      <c r="K21" s="17">
        <f t="shared" si="2"/>
        <v>0</v>
      </c>
      <c r="L21" s="15">
        <f t="shared" si="3"/>
        <v>0</v>
      </c>
      <c r="M21" s="8"/>
      <c r="N21" s="1"/>
      <c r="O21" s="1"/>
      <c r="P21" s="1"/>
      <c r="Q21" s="18">
        <v>8</v>
      </c>
      <c r="R21" s="22"/>
      <c r="S21" s="18"/>
      <c r="T21" s="20"/>
      <c r="U21" s="21"/>
      <c r="V21" s="20"/>
    </row>
    <row r="22" spans="1:22" ht="15.75" hidden="1">
      <c r="A22" s="1"/>
      <c r="B22" s="6"/>
      <c r="C22" s="12">
        <f t="shared" si="0"/>
        <v>9</v>
      </c>
      <c r="D22" s="13">
        <f t="shared" si="0"/>
        <v>0</v>
      </c>
      <c r="E22" s="14" t="s">
        <v>19</v>
      </c>
      <c r="F22" s="14" t="s">
        <v>19</v>
      </c>
      <c r="G22" s="14" t="s">
        <v>19</v>
      </c>
      <c r="H22" s="12">
        <f t="shared" si="1"/>
        <v>0</v>
      </c>
      <c r="I22" s="15">
        <f t="shared" si="1"/>
        <v>0</v>
      </c>
      <c r="J22" s="16">
        <v>0</v>
      </c>
      <c r="K22" s="17">
        <f t="shared" si="2"/>
        <v>0</v>
      </c>
      <c r="L22" s="15">
        <f t="shared" si="3"/>
        <v>0</v>
      </c>
      <c r="M22" s="8"/>
      <c r="N22" s="1"/>
      <c r="O22" s="1"/>
      <c r="P22" s="1"/>
      <c r="Q22" s="18">
        <v>9</v>
      </c>
      <c r="R22" s="22"/>
      <c r="S22" s="18"/>
      <c r="T22" s="20"/>
      <c r="U22" s="21"/>
      <c r="V22" s="20"/>
    </row>
    <row r="23" spans="1:22" ht="15.75" hidden="1">
      <c r="A23" s="1"/>
      <c r="B23" s="6"/>
      <c r="C23" s="12">
        <f t="shared" si="0"/>
        <v>10</v>
      </c>
      <c r="D23" s="13">
        <f t="shared" si="0"/>
        <v>0</v>
      </c>
      <c r="E23" s="14" t="s">
        <v>19</v>
      </c>
      <c r="F23" s="14" t="s">
        <v>19</v>
      </c>
      <c r="G23" s="14" t="s">
        <v>19</v>
      </c>
      <c r="H23" s="12">
        <f t="shared" si="1"/>
        <v>0</v>
      </c>
      <c r="I23" s="15">
        <f t="shared" si="1"/>
        <v>0</v>
      </c>
      <c r="J23" s="16">
        <v>0</v>
      </c>
      <c r="K23" s="17">
        <f t="shared" si="2"/>
        <v>0</v>
      </c>
      <c r="L23" s="15">
        <f t="shared" si="3"/>
        <v>0</v>
      </c>
      <c r="M23" s="8"/>
      <c r="N23" s="1"/>
      <c r="O23" s="1"/>
      <c r="P23" s="1"/>
      <c r="Q23" s="18">
        <v>10</v>
      </c>
      <c r="R23" s="22"/>
      <c r="S23" s="18"/>
      <c r="T23" s="20"/>
      <c r="U23" s="21"/>
      <c r="V23" s="20"/>
    </row>
    <row r="24" spans="1:22" ht="15.75">
      <c r="A24" s="1"/>
      <c r="B24" s="6"/>
      <c r="C24" s="60" t="s">
        <v>24</v>
      </c>
      <c r="D24" s="61"/>
      <c r="E24" s="61"/>
      <c r="F24" s="61"/>
      <c r="G24" s="61"/>
      <c r="H24" s="61"/>
      <c r="I24" s="62"/>
      <c r="J24" s="54" t="s">
        <v>25</v>
      </c>
      <c r="K24" s="54"/>
      <c r="L24" s="23">
        <f>SUM(L14:L23)</f>
        <v>0</v>
      </c>
      <c r="M24" s="8"/>
      <c r="N24" s="1"/>
      <c r="O24" s="1"/>
      <c r="P24" s="1"/>
      <c r="Q24" s="43" t="s">
        <v>26</v>
      </c>
      <c r="R24" s="44"/>
      <c r="S24" s="45"/>
      <c r="T24" s="52" t="s">
        <v>25</v>
      </c>
      <c r="U24" s="53"/>
      <c r="V24" s="24">
        <f>SUM(V14:V23)</f>
        <v>1867590.98</v>
      </c>
    </row>
    <row r="25" spans="1:22" ht="31.5">
      <c r="A25" s="1"/>
      <c r="B25" s="6"/>
      <c r="C25" s="63"/>
      <c r="D25" s="64"/>
      <c r="E25" s="64"/>
      <c r="F25" s="64"/>
      <c r="G25" s="64"/>
      <c r="H25" s="64"/>
      <c r="I25" s="65"/>
      <c r="J25" s="38" t="s">
        <v>27</v>
      </c>
      <c r="K25" s="26">
        <f>U25</f>
        <v>0.22</v>
      </c>
      <c r="L25" s="23">
        <f>K25*L24</f>
        <v>0</v>
      </c>
      <c r="M25" s="8"/>
      <c r="N25" s="1"/>
      <c r="O25" s="1"/>
      <c r="P25" s="1"/>
      <c r="Q25" s="46"/>
      <c r="R25" s="47"/>
      <c r="S25" s="48"/>
      <c r="T25" s="39" t="s">
        <v>27</v>
      </c>
      <c r="U25" s="28">
        <v>0.22</v>
      </c>
      <c r="V25" s="24">
        <f>U25*V24</f>
        <v>410870.01559999998</v>
      </c>
    </row>
    <row r="26" spans="1:22" ht="15.75">
      <c r="A26" s="1"/>
      <c r="B26" s="6"/>
      <c r="C26" s="66"/>
      <c r="D26" s="67"/>
      <c r="E26" s="67"/>
      <c r="F26" s="67"/>
      <c r="G26" s="67"/>
      <c r="H26" s="67"/>
      <c r="I26" s="68"/>
      <c r="J26" s="54" t="s">
        <v>28</v>
      </c>
      <c r="K26" s="54"/>
      <c r="L26" s="23">
        <f>SUM(L24:L25)</f>
        <v>0</v>
      </c>
      <c r="M26" s="8"/>
      <c r="N26" s="1"/>
      <c r="O26" s="1"/>
      <c r="P26" s="1"/>
      <c r="Q26" s="49"/>
      <c r="R26" s="50"/>
      <c r="S26" s="51"/>
      <c r="T26" s="52" t="s">
        <v>28</v>
      </c>
      <c r="U26" s="53"/>
      <c r="V26" s="24">
        <f>SUM(V24:V25)</f>
        <v>2278460.9956</v>
      </c>
    </row>
    <row r="27" spans="1:22" ht="15.75">
      <c r="A27" s="1"/>
      <c r="B27" s="6"/>
      <c r="C27" s="1"/>
      <c r="D27" s="1"/>
      <c r="E27" s="1"/>
      <c r="F27" s="1"/>
      <c r="G27" s="1"/>
      <c r="H27" s="1"/>
      <c r="I27" s="1"/>
      <c r="J27" s="1"/>
      <c r="K27" s="1"/>
      <c r="L27" s="1"/>
      <c r="M27" s="8"/>
      <c r="N27" s="1"/>
      <c r="O27" s="1"/>
      <c r="P27" s="1"/>
      <c r="Q27" s="10"/>
      <c r="R27" s="10"/>
      <c r="S27" s="10"/>
      <c r="T27" s="10"/>
      <c r="U27" s="10"/>
      <c r="V27" s="10"/>
    </row>
    <row r="28" spans="1:22" ht="15.75">
      <c r="A28" s="1"/>
      <c r="B28" s="6"/>
      <c r="C28" s="55"/>
      <c r="D28" s="55"/>
      <c r="E28" s="55"/>
      <c r="F28" s="29"/>
      <c r="G28" s="30"/>
      <c r="H28" s="29"/>
      <c r="I28" s="56"/>
      <c r="J28" s="56"/>
      <c r="K28" s="56"/>
      <c r="L28" s="56"/>
      <c r="M28" s="8"/>
      <c r="N28" s="1"/>
      <c r="O28" s="1"/>
      <c r="P28" s="1"/>
    </row>
    <row r="29" spans="1:22" ht="15.75">
      <c r="A29" s="1"/>
      <c r="B29" s="6"/>
      <c r="C29" s="57" t="s">
        <v>29</v>
      </c>
      <c r="D29" s="57"/>
      <c r="E29" s="57"/>
      <c r="F29" s="29"/>
      <c r="G29" s="31" t="s">
        <v>30</v>
      </c>
      <c r="H29" s="29" t="s">
        <v>31</v>
      </c>
      <c r="I29" s="57" t="s">
        <v>32</v>
      </c>
      <c r="J29" s="57"/>
      <c r="K29" s="57"/>
      <c r="L29" s="57"/>
      <c r="M29" s="8"/>
      <c r="N29" s="1"/>
      <c r="O29" s="1"/>
      <c r="P29" s="1"/>
    </row>
    <row r="30" spans="1:22" ht="16.5" thickBot="1">
      <c r="A30" s="1"/>
      <c r="B30" s="32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4"/>
      <c r="N30" s="1"/>
      <c r="O30" s="1"/>
      <c r="P30" s="1"/>
    </row>
    <row r="31" spans="1:22" ht="15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22" ht="15.75">
      <c r="A32" s="1"/>
      <c r="B32" s="42" t="s">
        <v>33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1"/>
      <c r="O32" s="1"/>
      <c r="P32" s="1"/>
    </row>
    <row r="33" spans="1:16" ht="15.75">
      <c r="A33" s="1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1"/>
      <c r="O33" s="1"/>
      <c r="P33" s="1"/>
    </row>
    <row r="34" spans="1:16" ht="15.75">
      <c r="A34" s="1"/>
      <c r="N34" s="1"/>
      <c r="O34" s="1"/>
      <c r="P34" s="1"/>
    </row>
    <row r="35" spans="1:16" ht="15.75">
      <c r="A35" s="1"/>
      <c r="N35" s="1"/>
      <c r="O35" s="1"/>
      <c r="P35" s="1"/>
    </row>
    <row r="36" spans="1:16" ht="15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15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15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15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15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15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15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</sheetData>
  <mergeCells count="19">
    <mergeCell ref="C7:L7"/>
    <mergeCell ref="Q7:V7"/>
    <mergeCell ref="C9:D9"/>
    <mergeCell ref="E9:I9"/>
    <mergeCell ref="C10:D10"/>
    <mergeCell ref="E10:I10"/>
    <mergeCell ref="C11:D11"/>
    <mergeCell ref="E11:I11"/>
    <mergeCell ref="C24:I26"/>
    <mergeCell ref="B32:M33"/>
    <mergeCell ref="Q24:S26"/>
    <mergeCell ref="C29:E29"/>
    <mergeCell ref="I29:L29"/>
    <mergeCell ref="T24:U24"/>
    <mergeCell ref="J26:K26"/>
    <mergeCell ref="T26:U26"/>
    <mergeCell ref="C28:E28"/>
    <mergeCell ref="I28:L28"/>
    <mergeCell ref="J24:K24"/>
  </mergeCells>
  <pageMargins left="0.7" right="0.7" top="0.75" bottom="0.75" header="0.3" footer="0.3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Комм. предл. (Структура НМЦ)</vt:lpstr>
      <vt:lpstr>Лист2</vt:lpstr>
    </vt:vector>
  </TitlesOfParts>
  <Company>РусГидро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Крылова Екатерина Владимировна</dc:creator>
  <cp:lastModifiedBy>Зубова Ольга Вячеславовна</cp:lastModifiedBy>
  <dcterms:created xsi:type="dcterms:W3CDTF">2025-02-05T07:36:43Z</dcterms:created>
  <dcterms:modified xsi:type="dcterms:W3CDTF">2026-05-06T11:18:31Z</dcterms:modified>
</cp:coreProperties>
</file>